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rtep\Base2025\Files for Window Posting\2020 1st Window\Addendum 11202020\Summer\"/>
    </mc:Choice>
  </mc:AlternateContent>
  <bookViews>
    <workbookView xWindow="120" yWindow="72" windowWidth="20112" windowHeight="8508"/>
  </bookViews>
  <sheets>
    <sheet name="Summary" sheetId="2" r:id="rId1"/>
  </sheets>
  <definedNames>
    <definedName name="_xlnm._FilterDatabase" localSheetId="0" hidden="1">Summary!$A$3:$V$25</definedName>
  </definedNames>
  <calcPr calcId="162913"/>
</workbook>
</file>

<file path=xl/sharedStrings.xml><?xml version="1.0" encoding="utf-8"?>
<sst xmlns="http://schemas.openxmlformats.org/spreadsheetml/2006/main" count="212" uniqueCount="118">
  <si>
    <t>Fr Bus</t>
  </si>
  <si>
    <t>To Bus</t>
  </si>
  <si>
    <t>CKT</t>
  </si>
  <si>
    <t>Areas</t>
  </si>
  <si>
    <t>Rating</t>
  </si>
  <si>
    <t>8CHCKAHM</t>
  </si>
  <si>
    <t>6CHCKAHM</t>
  </si>
  <si>
    <t xml:space="preserve">500/230 </t>
  </si>
  <si>
    <t>DVP_P1-2: LN 557</t>
  </si>
  <si>
    <t>Single</t>
  </si>
  <si>
    <t>3BTLEBRO</t>
  </si>
  <si>
    <t>3ROCKYMT115T</t>
  </si>
  <si>
    <t xml:space="preserve"> 340/345</t>
  </si>
  <si>
    <t>DVP_P7-1: LN 2058-2181</t>
  </si>
  <si>
    <t>Tower</t>
  </si>
  <si>
    <t>Breaker</t>
  </si>
  <si>
    <t>05WATERFORD</t>
  </si>
  <si>
    <t>05MUSKNG</t>
  </si>
  <si>
    <t xml:space="preserve">Base Case </t>
  </si>
  <si>
    <t xml:space="preserve">Single </t>
  </si>
  <si>
    <t>CONSTITUTION</t>
  </si>
  <si>
    <t>CONCRD64</t>
  </si>
  <si>
    <t>BG_P7_BS_RIV_44&amp;45</t>
  </si>
  <si>
    <t>AEP_P1-2_#37_12</t>
  </si>
  <si>
    <t>AEP_P2-1_242516 05MOUNTN 765 242920 05BELMON 765 1</t>
  </si>
  <si>
    <t>POWERTON ; R</t>
  </si>
  <si>
    <t>7TAZEWELL</t>
  </si>
  <si>
    <t xml:space="preserve"> 222/357</t>
  </si>
  <si>
    <t>COMED_P7-1_345-L9806__R-S_+_345-L19601_B-S</t>
  </si>
  <si>
    <t>WESTPORT</t>
  </si>
  <si>
    <t>CENTER</t>
  </si>
  <si>
    <t>AEP_P1-2_#6140_12</t>
  </si>
  <si>
    <t>CONCRD62</t>
  </si>
  <si>
    <t>STEELCTY</t>
  </si>
  <si>
    <t>STCI</t>
  </si>
  <si>
    <t>Bus</t>
  </si>
  <si>
    <t>PL:20:P12:000096</t>
  </si>
  <si>
    <t>2FERGUSON SO</t>
  </si>
  <si>
    <t>2SOMERSET KU</t>
  </si>
  <si>
    <t xml:space="preserve"> 363/320</t>
  </si>
  <si>
    <t>EKPC_P2-3_COOP S42-1014</t>
  </si>
  <si>
    <t>AEP_P1-2_#8401</t>
  </si>
  <si>
    <t>6BRAMBL</t>
  </si>
  <si>
    <t>6EVERGR MILL</t>
  </si>
  <si>
    <t>DVP_P1-2: LN 2172</t>
  </si>
  <si>
    <t>DVP_P1-2: LN 2210</t>
  </si>
  <si>
    <t>05MELMOR</t>
  </si>
  <si>
    <t>05CHATFL</t>
  </si>
  <si>
    <t>AEP_P4_#7110_05MELMOR 138_B</t>
  </si>
  <si>
    <t>05NATRIUM34</t>
  </si>
  <si>
    <t>05NATRIUM12</t>
  </si>
  <si>
    <t>Z1</t>
  </si>
  <si>
    <t>AEP_P4_#8897_05NATRIUM12 138_H</t>
  </si>
  <si>
    <t>AEP_P2-2_#8897_05NATRIUM12 138_2</t>
  </si>
  <si>
    <t>DVP_P1-2: LN 567</t>
  </si>
  <si>
    <t>05JEFRSO</t>
  </si>
  <si>
    <t>06CLIFTY</t>
  </si>
  <si>
    <t xml:space="preserve"> 205/206</t>
  </si>
  <si>
    <t>AEP_P4_#1760_05JEFRSO 765_A</t>
  </si>
  <si>
    <t>AEP_P4_#10033_05NATRIUM12 138_S</t>
  </si>
  <si>
    <t>AEP_P1-2_#707_8315</t>
  </si>
  <si>
    <t>Comment</t>
  </si>
  <si>
    <t>GD-S1</t>
  </si>
  <si>
    <t>GD-S479</t>
  </si>
  <si>
    <t>GD-S2</t>
  </si>
  <si>
    <t>GD-S480</t>
  </si>
  <si>
    <t>GD-S3</t>
  </si>
  <si>
    <t>GD-S4</t>
  </si>
  <si>
    <t>GD-S481</t>
  </si>
  <si>
    <t>GD-S482</t>
  </si>
  <si>
    <t>GD-S5</t>
  </si>
  <si>
    <t>GD-S483</t>
  </si>
  <si>
    <t>GD-S6</t>
  </si>
  <si>
    <t>GD-S290</t>
  </si>
  <si>
    <t>GD-S8</t>
  </si>
  <si>
    <t>GD-S293</t>
  </si>
  <si>
    <t>GD-S11</t>
  </si>
  <si>
    <t>GD-S12</t>
  </si>
  <si>
    <t>GD-S298</t>
  </si>
  <si>
    <t>GD-S446</t>
  </si>
  <si>
    <t>GD-S13</t>
  </si>
  <si>
    <t>GD-S301</t>
  </si>
  <si>
    <t>GD-S315</t>
  </si>
  <si>
    <t>GD-S14</t>
  </si>
  <si>
    <t>PJM Accepting Proposals</t>
  </si>
  <si>
    <t>Tie Line to Non PJM facility. Dominion summer emergency rating is 218 MVA and load dump rating is 228 MVA.  DEP summer emergency rating is 164 MVA.</t>
  </si>
  <si>
    <t>Tie Line to Non PJM facility. ComEd applicable rating is 1837.7 MVA.  Ameren summer emergency rating is 1507 MVA.</t>
  </si>
  <si>
    <t>Tie Line to Non PJM facility. EKPC summer emergency rating is 152 MVA.  LGEE summer emergency rating is 105 MVA.</t>
  </si>
  <si>
    <t>Note</t>
  </si>
  <si>
    <t>Substation Equipment exclusion</t>
  </si>
  <si>
    <t>No</t>
  </si>
  <si>
    <t>The final AC loading is due to contribution from Suspended, Deactivated, or Withdrawn generators and the loading on the circuit should be &lt;100% without those generators.</t>
  </si>
  <si>
    <t>Not a violation, Loading should be &lt;100% without  AC1-107 (1600 MW) suspended queue generator</t>
  </si>
  <si>
    <t>No exclusion (multiple facility overloads in the same vicinity)</t>
  </si>
  <si>
    <t>Conductor Rating is the same as basecase model</t>
  </si>
  <si>
    <t xml:space="preserve"> SN/SE = 296/329</t>
  </si>
  <si>
    <t>N/A</t>
  </si>
  <si>
    <t>2025 RTEP PJM Generation Deliverability Result (Summer)</t>
  </si>
  <si>
    <t>Name</t>
  </si>
  <si>
    <t>KVs</t>
  </si>
  <si>
    <t>FN DC Flow</t>
  </si>
  <si>
    <t>FN AC Flow</t>
  </si>
  <si>
    <t>FN DC %</t>
  </si>
  <si>
    <t>FN AC %</t>
  </si>
  <si>
    <t>Cont Label</t>
  </si>
  <si>
    <t>Cont Type</t>
  </si>
  <si>
    <t>SN/SE = 2684/2684</t>
  </si>
  <si>
    <t>SN/SE = 2354/2354</t>
  </si>
  <si>
    <t>Yes</t>
  </si>
  <si>
    <t xml:space="preserve">The circuit is limited by Non PJM facility, and should be addressed by coordinating with the neihboring RTO/ISO </t>
  </si>
  <si>
    <t xml:space="preserve"> </t>
  </si>
  <si>
    <t>FG #</t>
  </si>
  <si>
    <t>Conductor/Transformer  Rating (MVA)</t>
  </si>
  <si>
    <t>Transformer rating is the same as basecase model</t>
  </si>
  <si>
    <t>SN/SE = 884/1200</t>
  </si>
  <si>
    <t>Supplmental projects in the area: DOM-2019-022, DOM-2020-0003</t>
  </si>
  <si>
    <t>Reliability Violations on Transmission Facilities Below 200 kV exclusion</t>
  </si>
  <si>
    <t>Reliability Violations on Transmission Facilities Below 200 kV exclusion, Substation Equipment exclusion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</si>
</sst>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trike/>
      <sz val="11"/>
      <color theme="1"/>
      <name val="Calibri"/>
      <family val="2"/>
    </font>
    <font>
      <strike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4" borderId="1" xfId="0" applyFont="1" applyFill="1" applyBorder="1" applyAlignment="1"/>
    <xf numFmtId="0" fontId="2" fillId="3" borderId="1" xfId="0" applyFont="1" applyFill="1" applyBorder="1" applyAlignment="1">
      <alignment horizontal="left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4" borderId="0" xfId="0" applyFont="1" applyFill="1"/>
    <xf numFmtId="0" fontId="4" fillId="0" borderId="2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left"/>
    </xf>
    <xf numFmtId="0" fontId="2" fillId="3" borderId="1" xfId="0" applyFont="1" applyFill="1" applyBorder="1" applyAlignment="1"/>
    <xf numFmtId="0" fontId="2" fillId="3" borderId="1" xfId="0" applyFont="1" applyFill="1" applyBorder="1" applyAlignment="1">
      <alignment horizont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0" fontId="2" fillId="3" borderId="0" xfId="0" applyFont="1" applyFill="1" applyAlignment="1"/>
    <xf numFmtId="0" fontId="0" fillId="0" borderId="0" xfId="0" applyAlignment="1">
      <alignment wrapText="1"/>
    </xf>
    <xf numFmtId="0" fontId="2" fillId="4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1" xfId="0" applyFont="1" applyBorder="1" applyAlignment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6" fillId="0" borderId="0" xfId="0" applyFont="1"/>
    <xf numFmtId="0" fontId="7" fillId="0" borderId="0" xfId="0" applyFont="1"/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</cellXfs>
  <cellStyles count="3">
    <cellStyle name="Normal" xfId="0" builtinId="0"/>
    <cellStyle name="Normal 2" xfId="1"/>
    <cellStyle name="Normal 3 2" xfId="2"/>
  </cellStyles>
  <dxfs count="1"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tabSelected="1" topLeftCell="A16" zoomScale="70" zoomScaleNormal="70" workbookViewId="0">
      <selection activeCell="A23" sqref="A23:XFD23"/>
    </sheetView>
  </sheetViews>
  <sheetFormatPr defaultRowHeight="14.4" x14ac:dyDescent="0.3"/>
  <cols>
    <col min="1" max="1" width="10.109375" bestFit="1" customWidth="1"/>
    <col min="2" max="2" width="10.109375" style="1" customWidth="1"/>
    <col min="3" max="3" width="19.6640625" style="2" customWidth="1"/>
    <col min="4" max="4" width="9.109375" style="1"/>
    <col min="5" max="5" width="15.6640625" style="2" customWidth="1"/>
    <col min="6" max="6" width="7.33203125" style="1" customWidth="1"/>
    <col min="7" max="7" width="13.33203125" style="1" customWidth="1"/>
    <col min="8" max="8" width="13.109375" style="1" customWidth="1"/>
    <col min="9" max="9" width="11" style="1" customWidth="1"/>
    <col min="10" max="11" width="10" style="1" customWidth="1"/>
    <col min="12" max="13" width="9.109375" style="1"/>
    <col min="14" max="14" width="34.109375" style="1" customWidth="1"/>
    <col min="15" max="15" width="14.6640625" style="1" customWidth="1"/>
    <col min="16" max="16" width="27.44140625" style="1" customWidth="1"/>
    <col min="17" max="17" width="13" style="1" customWidth="1"/>
    <col min="18" max="18" width="79.44140625" style="24" customWidth="1"/>
  </cols>
  <sheetData>
    <row r="1" spans="1:22" ht="15" thickBot="1" x14ac:dyDescent="0.35"/>
    <row r="2" spans="1:22" ht="42" customHeight="1" thickBot="1" x14ac:dyDescent="0.5">
      <c r="A2" s="31" t="s">
        <v>97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3"/>
    </row>
    <row r="3" spans="1:22" ht="43.2" x14ac:dyDescent="0.3">
      <c r="A3" s="12" t="s">
        <v>111</v>
      </c>
      <c r="B3" s="13" t="s">
        <v>0</v>
      </c>
      <c r="C3" s="13" t="s">
        <v>98</v>
      </c>
      <c r="D3" s="13" t="s">
        <v>1</v>
      </c>
      <c r="E3" s="13" t="s">
        <v>98</v>
      </c>
      <c r="F3" s="13" t="s">
        <v>2</v>
      </c>
      <c r="G3" s="13" t="s">
        <v>99</v>
      </c>
      <c r="H3" s="13" t="s">
        <v>3</v>
      </c>
      <c r="I3" s="13" t="s">
        <v>4</v>
      </c>
      <c r="J3" s="14" t="s">
        <v>100</v>
      </c>
      <c r="K3" s="14" t="s">
        <v>101</v>
      </c>
      <c r="L3" s="14" t="s">
        <v>102</v>
      </c>
      <c r="M3" s="14" t="s">
        <v>103</v>
      </c>
      <c r="N3" s="13" t="s">
        <v>104</v>
      </c>
      <c r="O3" s="13" t="s">
        <v>105</v>
      </c>
      <c r="P3" s="15" t="s">
        <v>112</v>
      </c>
      <c r="Q3" s="16" t="s">
        <v>84</v>
      </c>
      <c r="R3" s="15" t="s">
        <v>61</v>
      </c>
      <c r="S3" s="7"/>
      <c r="T3" s="7"/>
      <c r="U3" s="7"/>
      <c r="V3" s="7"/>
    </row>
    <row r="4" spans="1:22" ht="28.8" x14ac:dyDescent="0.3">
      <c r="A4" s="5" t="s">
        <v>62</v>
      </c>
      <c r="B4" s="17">
        <v>314903</v>
      </c>
      <c r="C4" s="18" t="s">
        <v>5</v>
      </c>
      <c r="D4" s="17">
        <v>314214</v>
      </c>
      <c r="E4" s="18" t="s">
        <v>6</v>
      </c>
      <c r="F4" s="17">
        <v>1</v>
      </c>
      <c r="G4" s="17" t="s">
        <v>7</v>
      </c>
      <c r="H4" s="8">
        <v>345</v>
      </c>
      <c r="I4" s="8">
        <v>934.9</v>
      </c>
      <c r="J4" s="8">
        <v>1390.3</v>
      </c>
      <c r="K4" s="8">
        <v>1389.1</v>
      </c>
      <c r="L4" s="8">
        <v>148.69999999999999</v>
      </c>
      <c r="M4" s="8">
        <v>148.58000000000001</v>
      </c>
      <c r="N4" s="8" t="s">
        <v>8</v>
      </c>
      <c r="O4" s="8" t="s">
        <v>9</v>
      </c>
      <c r="P4" s="9" t="s">
        <v>113</v>
      </c>
      <c r="Q4" s="8" t="s">
        <v>90</v>
      </c>
      <c r="R4" s="25" t="s">
        <v>92</v>
      </c>
      <c r="S4" s="7"/>
      <c r="T4" s="7"/>
      <c r="U4" s="7"/>
      <c r="V4" s="7"/>
    </row>
    <row r="5" spans="1:22" ht="28.8" x14ac:dyDescent="0.3">
      <c r="A5" s="19" t="s">
        <v>63</v>
      </c>
      <c r="B5" s="20">
        <v>314554</v>
      </c>
      <c r="C5" s="6" t="s">
        <v>10</v>
      </c>
      <c r="D5" s="20">
        <v>304223</v>
      </c>
      <c r="E5" s="6" t="s">
        <v>11</v>
      </c>
      <c r="F5" s="20">
        <v>1</v>
      </c>
      <c r="G5" s="20">
        <v>115</v>
      </c>
      <c r="H5" s="8" t="s">
        <v>12</v>
      </c>
      <c r="I5" s="8">
        <v>164</v>
      </c>
      <c r="J5" s="8">
        <v>223</v>
      </c>
      <c r="K5" s="8">
        <v>219.8</v>
      </c>
      <c r="L5" s="8">
        <v>136</v>
      </c>
      <c r="M5" s="8">
        <v>134.01</v>
      </c>
      <c r="N5" s="8" t="s">
        <v>13</v>
      </c>
      <c r="O5" s="8" t="s">
        <v>14</v>
      </c>
      <c r="P5" s="8" t="s">
        <v>96</v>
      </c>
      <c r="Q5" s="8" t="s">
        <v>90</v>
      </c>
      <c r="R5" s="26" t="s">
        <v>85</v>
      </c>
      <c r="S5" s="7"/>
      <c r="T5" s="7"/>
      <c r="U5" s="7"/>
      <c r="V5" s="7"/>
    </row>
    <row r="6" spans="1:22" s="39" customFormat="1" x14ac:dyDescent="0.3">
      <c r="A6" s="34" t="s">
        <v>64</v>
      </c>
      <c r="B6" s="35">
        <v>242947</v>
      </c>
      <c r="C6" s="36" t="s">
        <v>16</v>
      </c>
      <c r="D6" s="35">
        <v>242940</v>
      </c>
      <c r="E6" s="36" t="s">
        <v>17</v>
      </c>
      <c r="F6" s="35">
        <v>1</v>
      </c>
      <c r="G6" s="35">
        <v>345</v>
      </c>
      <c r="H6" s="35">
        <v>205</v>
      </c>
      <c r="I6" s="35">
        <v>1025</v>
      </c>
      <c r="J6" s="35">
        <v>1215.5999999999999</v>
      </c>
      <c r="K6" s="35">
        <v>1211</v>
      </c>
      <c r="L6" s="35">
        <v>118.6</v>
      </c>
      <c r="M6" s="35">
        <v>118.15</v>
      </c>
      <c r="N6" s="35" t="s">
        <v>18</v>
      </c>
      <c r="O6" s="35" t="s">
        <v>19</v>
      </c>
      <c r="P6" s="35" t="s">
        <v>106</v>
      </c>
      <c r="Q6" s="35" t="s">
        <v>90</v>
      </c>
      <c r="R6" s="37" t="s">
        <v>89</v>
      </c>
      <c r="S6" s="38"/>
      <c r="T6" s="38"/>
      <c r="U6" s="38"/>
      <c r="V6" s="38"/>
    </row>
    <row r="7" spans="1:22" ht="46.5" customHeight="1" x14ac:dyDescent="0.3">
      <c r="A7" s="21" t="s">
        <v>65</v>
      </c>
      <c r="B7" s="8">
        <v>221855</v>
      </c>
      <c r="C7" s="22" t="s">
        <v>20</v>
      </c>
      <c r="D7" s="8">
        <v>221214</v>
      </c>
      <c r="E7" s="22" t="s">
        <v>21</v>
      </c>
      <c r="F7" s="8">
        <v>1</v>
      </c>
      <c r="G7" s="8">
        <v>115</v>
      </c>
      <c r="H7" s="8">
        <v>232</v>
      </c>
      <c r="I7" s="8">
        <v>169</v>
      </c>
      <c r="J7" s="8">
        <v>191.8</v>
      </c>
      <c r="K7" s="8">
        <v>191</v>
      </c>
      <c r="L7" s="8">
        <v>113.49</v>
      </c>
      <c r="M7" s="8">
        <v>113.04</v>
      </c>
      <c r="N7" s="8" t="s">
        <v>22</v>
      </c>
      <c r="O7" s="8" t="s">
        <v>14</v>
      </c>
      <c r="P7" s="9" t="s">
        <v>94</v>
      </c>
      <c r="Q7" s="8" t="s">
        <v>108</v>
      </c>
      <c r="R7" s="27" t="s">
        <v>93</v>
      </c>
      <c r="S7" s="7"/>
      <c r="T7" s="7"/>
      <c r="U7" s="7"/>
      <c r="V7" s="7"/>
    </row>
    <row r="8" spans="1:22" s="39" customFormat="1" x14ac:dyDescent="0.3">
      <c r="A8" s="34" t="s">
        <v>66</v>
      </c>
      <c r="B8" s="35">
        <v>242947</v>
      </c>
      <c r="C8" s="36" t="s">
        <v>16</v>
      </c>
      <c r="D8" s="35">
        <v>242940</v>
      </c>
      <c r="E8" s="36" t="s">
        <v>17</v>
      </c>
      <c r="F8" s="35">
        <v>1</v>
      </c>
      <c r="G8" s="35">
        <v>345</v>
      </c>
      <c r="H8" s="35">
        <v>205</v>
      </c>
      <c r="I8" s="35">
        <v>1318</v>
      </c>
      <c r="J8" s="35">
        <v>1451.3</v>
      </c>
      <c r="K8" s="35">
        <v>1449.9</v>
      </c>
      <c r="L8" s="35">
        <v>110.12</v>
      </c>
      <c r="M8" s="35">
        <v>110.01</v>
      </c>
      <c r="N8" s="35" t="s">
        <v>23</v>
      </c>
      <c r="O8" s="35" t="s">
        <v>9</v>
      </c>
      <c r="P8" s="35" t="s">
        <v>106</v>
      </c>
      <c r="Q8" s="35" t="s">
        <v>90</v>
      </c>
      <c r="R8" s="37" t="s">
        <v>89</v>
      </c>
      <c r="S8" s="38"/>
      <c r="T8" s="38"/>
      <c r="U8" s="38"/>
      <c r="V8" s="38"/>
    </row>
    <row r="9" spans="1:22" s="39" customFormat="1" x14ac:dyDescent="0.3">
      <c r="A9" s="34" t="s">
        <v>67</v>
      </c>
      <c r="B9" s="35">
        <v>242947</v>
      </c>
      <c r="C9" s="36" t="s">
        <v>16</v>
      </c>
      <c r="D9" s="35">
        <v>242940</v>
      </c>
      <c r="E9" s="36" t="s">
        <v>17</v>
      </c>
      <c r="F9" s="35">
        <v>1</v>
      </c>
      <c r="G9" s="35">
        <v>345</v>
      </c>
      <c r="H9" s="35">
        <v>205</v>
      </c>
      <c r="I9" s="35">
        <v>1318</v>
      </c>
      <c r="J9" s="35">
        <v>1449.6</v>
      </c>
      <c r="K9" s="35">
        <v>1448.3</v>
      </c>
      <c r="L9" s="35">
        <v>109.99</v>
      </c>
      <c r="M9" s="35">
        <v>109.89</v>
      </c>
      <c r="N9" s="35" t="s">
        <v>24</v>
      </c>
      <c r="O9" s="35" t="s">
        <v>9</v>
      </c>
      <c r="P9" s="35" t="s">
        <v>106</v>
      </c>
      <c r="Q9" s="35" t="s">
        <v>90</v>
      </c>
      <c r="R9" s="37" t="s">
        <v>89</v>
      </c>
      <c r="S9" s="38"/>
      <c r="T9" s="38"/>
      <c r="U9" s="38"/>
      <c r="V9" s="38"/>
    </row>
    <row r="10" spans="1:22" ht="28.8" x14ac:dyDescent="0.3">
      <c r="A10" s="19" t="s">
        <v>68</v>
      </c>
      <c r="B10" s="20">
        <v>270855</v>
      </c>
      <c r="C10" s="6" t="s">
        <v>25</v>
      </c>
      <c r="D10" s="20">
        <v>349662</v>
      </c>
      <c r="E10" s="6" t="s">
        <v>26</v>
      </c>
      <c r="F10" s="20">
        <v>1</v>
      </c>
      <c r="G10" s="20">
        <v>345</v>
      </c>
      <c r="H10" s="8" t="s">
        <v>27</v>
      </c>
      <c r="I10" s="8">
        <v>1489</v>
      </c>
      <c r="J10" s="8">
        <v>1691</v>
      </c>
      <c r="K10" s="8">
        <v>1630.8</v>
      </c>
      <c r="L10" s="8">
        <v>113.57</v>
      </c>
      <c r="M10" s="8">
        <v>109.52</v>
      </c>
      <c r="N10" s="8" t="s">
        <v>28</v>
      </c>
      <c r="O10" s="8" t="s">
        <v>14</v>
      </c>
      <c r="P10" s="8" t="s">
        <v>96</v>
      </c>
      <c r="Q10" s="8" t="s">
        <v>90</v>
      </c>
      <c r="R10" s="26" t="s">
        <v>86</v>
      </c>
      <c r="S10" s="7"/>
      <c r="T10" s="7"/>
      <c r="U10" s="7"/>
      <c r="V10" s="7"/>
    </row>
    <row r="11" spans="1:22" x14ac:dyDescent="0.3">
      <c r="A11" s="21" t="s">
        <v>69</v>
      </c>
      <c r="B11" s="8">
        <v>221125</v>
      </c>
      <c r="C11" s="22" t="s">
        <v>29</v>
      </c>
      <c r="D11" s="8">
        <v>221155</v>
      </c>
      <c r="E11" s="22" t="s">
        <v>30</v>
      </c>
      <c r="F11" s="8">
        <v>1</v>
      </c>
      <c r="G11" s="8">
        <v>115</v>
      </c>
      <c r="H11" s="8">
        <v>232</v>
      </c>
      <c r="I11" s="8">
        <v>278</v>
      </c>
      <c r="J11" s="8">
        <v>298.3</v>
      </c>
      <c r="K11" s="8">
        <v>303.3</v>
      </c>
      <c r="L11" s="8">
        <v>107.32</v>
      </c>
      <c r="M11" s="8">
        <v>109.09</v>
      </c>
      <c r="N11" s="8" t="s">
        <v>22</v>
      </c>
      <c r="O11" s="8" t="s">
        <v>14</v>
      </c>
      <c r="P11" s="8" t="s">
        <v>95</v>
      </c>
      <c r="Q11" s="8" t="s">
        <v>90</v>
      </c>
      <c r="R11" s="27" t="s">
        <v>89</v>
      </c>
      <c r="S11" s="7"/>
      <c r="T11" s="7"/>
      <c r="U11" s="7"/>
      <c r="V11" s="7"/>
    </row>
    <row r="12" spans="1:22" s="39" customFormat="1" x14ac:dyDescent="0.3">
      <c r="A12" s="34" t="s">
        <v>70</v>
      </c>
      <c r="B12" s="35">
        <v>242947</v>
      </c>
      <c r="C12" s="36" t="s">
        <v>16</v>
      </c>
      <c r="D12" s="35">
        <v>242940</v>
      </c>
      <c r="E12" s="36" t="s">
        <v>17</v>
      </c>
      <c r="F12" s="35">
        <v>1</v>
      </c>
      <c r="G12" s="35">
        <v>345</v>
      </c>
      <c r="H12" s="35">
        <v>205</v>
      </c>
      <c r="I12" s="35">
        <v>1318</v>
      </c>
      <c r="J12" s="35">
        <v>1435.4</v>
      </c>
      <c r="K12" s="35">
        <v>1434.9</v>
      </c>
      <c r="L12" s="35">
        <v>108.91</v>
      </c>
      <c r="M12" s="35">
        <v>108.87</v>
      </c>
      <c r="N12" s="35" t="s">
        <v>31</v>
      </c>
      <c r="O12" s="35" t="s">
        <v>9</v>
      </c>
      <c r="P12" s="35" t="s">
        <v>106</v>
      </c>
      <c r="Q12" s="35" t="s">
        <v>90</v>
      </c>
      <c r="R12" s="37" t="s">
        <v>89</v>
      </c>
      <c r="S12" s="38"/>
      <c r="T12" s="38"/>
      <c r="U12" s="38"/>
      <c r="V12" s="38"/>
    </row>
    <row r="13" spans="1:22" ht="51" customHeight="1" x14ac:dyDescent="0.3">
      <c r="A13" s="21" t="s">
        <v>71</v>
      </c>
      <c r="B13" s="8">
        <v>221855</v>
      </c>
      <c r="C13" s="22" t="s">
        <v>20</v>
      </c>
      <c r="D13" s="8">
        <v>221215</v>
      </c>
      <c r="E13" s="22" t="s">
        <v>32</v>
      </c>
      <c r="F13" s="8">
        <v>1</v>
      </c>
      <c r="G13" s="8">
        <v>115</v>
      </c>
      <c r="H13" s="8">
        <v>232</v>
      </c>
      <c r="I13" s="8">
        <v>183</v>
      </c>
      <c r="J13" s="8">
        <v>198.9</v>
      </c>
      <c r="K13" s="8">
        <v>198.2</v>
      </c>
      <c r="L13" s="8">
        <v>108.7</v>
      </c>
      <c r="M13" s="8">
        <v>108.33</v>
      </c>
      <c r="N13" s="8" t="s">
        <v>22</v>
      </c>
      <c r="O13" s="8" t="s">
        <v>14</v>
      </c>
      <c r="P13" s="9" t="s">
        <v>94</v>
      </c>
      <c r="Q13" s="8" t="s">
        <v>108</v>
      </c>
      <c r="R13" s="27" t="s">
        <v>93</v>
      </c>
      <c r="S13" s="7"/>
      <c r="T13" s="7"/>
      <c r="U13" s="7"/>
      <c r="V13" s="7"/>
    </row>
    <row r="14" spans="1:22" ht="19.5" customHeight="1" x14ac:dyDescent="0.3">
      <c r="A14" s="21" t="s">
        <v>72</v>
      </c>
      <c r="B14" s="8">
        <v>200043</v>
      </c>
      <c r="C14" s="22" t="s">
        <v>33</v>
      </c>
      <c r="D14" s="8">
        <v>208101</v>
      </c>
      <c r="E14" s="22" t="s">
        <v>34</v>
      </c>
      <c r="F14" s="8">
        <v>1</v>
      </c>
      <c r="G14" s="8" t="s">
        <v>7</v>
      </c>
      <c r="H14" s="8">
        <v>229</v>
      </c>
      <c r="I14" s="8">
        <v>879</v>
      </c>
      <c r="J14" s="8">
        <v>936.5</v>
      </c>
      <c r="K14" s="8">
        <v>940</v>
      </c>
      <c r="L14" s="8">
        <v>106.54</v>
      </c>
      <c r="M14" s="8">
        <v>106.94</v>
      </c>
      <c r="N14" s="8" t="s">
        <v>36</v>
      </c>
      <c r="O14" s="8" t="s">
        <v>9</v>
      </c>
      <c r="P14" s="8" t="s">
        <v>114</v>
      </c>
      <c r="Q14" s="8" t="s">
        <v>90</v>
      </c>
      <c r="R14" s="27" t="s">
        <v>89</v>
      </c>
      <c r="S14" s="7"/>
      <c r="T14" s="7"/>
      <c r="U14" s="7"/>
      <c r="V14" s="7"/>
    </row>
    <row r="15" spans="1:22" ht="28.8" x14ac:dyDescent="0.3">
      <c r="A15" s="19" t="s">
        <v>73</v>
      </c>
      <c r="B15" s="20">
        <v>324531</v>
      </c>
      <c r="C15" s="6" t="s">
        <v>37</v>
      </c>
      <c r="D15" s="20">
        <v>342287</v>
      </c>
      <c r="E15" s="6" t="s">
        <v>38</v>
      </c>
      <c r="F15" s="20">
        <v>1</v>
      </c>
      <c r="G15" s="20">
        <v>69</v>
      </c>
      <c r="H15" s="8" t="s">
        <v>39</v>
      </c>
      <c r="I15" s="8">
        <v>105</v>
      </c>
      <c r="J15" s="8">
        <v>109.1</v>
      </c>
      <c r="K15" s="8">
        <v>110.7</v>
      </c>
      <c r="L15" s="8">
        <v>103.94</v>
      </c>
      <c r="M15" s="8">
        <v>105.48</v>
      </c>
      <c r="N15" s="8" t="s">
        <v>40</v>
      </c>
      <c r="O15" s="8" t="s">
        <v>15</v>
      </c>
      <c r="P15" s="8" t="s">
        <v>96</v>
      </c>
      <c r="Q15" s="8" t="s">
        <v>90</v>
      </c>
      <c r="R15" s="26" t="s">
        <v>87</v>
      </c>
      <c r="S15" s="7"/>
      <c r="T15" s="7"/>
      <c r="U15" s="7"/>
      <c r="V15" s="7"/>
    </row>
    <row r="16" spans="1:22" s="39" customFormat="1" x14ac:dyDescent="0.3">
      <c r="A16" s="34" t="s">
        <v>74</v>
      </c>
      <c r="B16" s="35">
        <v>242947</v>
      </c>
      <c r="C16" s="36" t="s">
        <v>16</v>
      </c>
      <c r="D16" s="35">
        <v>242940</v>
      </c>
      <c r="E16" s="36" t="s">
        <v>17</v>
      </c>
      <c r="F16" s="35">
        <v>1</v>
      </c>
      <c r="G16" s="35">
        <v>345</v>
      </c>
      <c r="H16" s="35">
        <v>205</v>
      </c>
      <c r="I16" s="35">
        <v>1318</v>
      </c>
      <c r="J16" s="35">
        <v>1390.8</v>
      </c>
      <c r="K16" s="35">
        <v>1386.8</v>
      </c>
      <c r="L16" s="35">
        <v>105.52</v>
      </c>
      <c r="M16" s="35">
        <v>105.22</v>
      </c>
      <c r="N16" s="35" t="s">
        <v>41</v>
      </c>
      <c r="O16" s="35" t="s">
        <v>9</v>
      </c>
      <c r="P16" s="35" t="s">
        <v>106</v>
      </c>
      <c r="Q16" s="35" t="s">
        <v>90</v>
      </c>
      <c r="R16" s="37" t="s">
        <v>89</v>
      </c>
      <c r="S16" s="38"/>
      <c r="T16" s="38"/>
      <c r="U16" s="38"/>
      <c r="V16" s="38"/>
    </row>
    <row r="17" spans="1:22" x14ac:dyDescent="0.3">
      <c r="A17" s="21" t="s">
        <v>75</v>
      </c>
      <c r="B17" s="8">
        <v>243039</v>
      </c>
      <c r="C17" s="22" t="s">
        <v>46</v>
      </c>
      <c r="D17" s="8">
        <v>242984</v>
      </c>
      <c r="E17" s="22" t="s">
        <v>47</v>
      </c>
      <c r="F17" s="8">
        <v>1</v>
      </c>
      <c r="G17" s="8">
        <v>138</v>
      </c>
      <c r="H17" s="8">
        <v>205</v>
      </c>
      <c r="I17" s="8">
        <v>167</v>
      </c>
      <c r="J17" s="8">
        <v>176.8</v>
      </c>
      <c r="K17" s="8">
        <v>174.2</v>
      </c>
      <c r="L17" s="8">
        <v>105.88</v>
      </c>
      <c r="M17" s="8">
        <v>104.34</v>
      </c>
      <c r="N17" s="8" t="s">
        <v>48</v>
      </c>
      <c r="O17" s="8" t="s">
        <v>15</v>
      </c>
      <c r="P17" s="8" t="s">
        <v>96</v>
      </c>
      <c r="Q17" s="8" t="s">
        <v>90</v>
      </c>
      <c r="R17" s="27" t="s">
        <v>116</v>
      </c>
      <c r="S17" s="7"/>
      <c r="T17" s="7"/>
      <c r="U17" s="7"/>
      <c r="V17" s="7"/>
    </row>
    <row r="18" spans="1:22" ht="28.8" x14ac:dyDescent="0.3">
      <c r="A18" s="21" t="s">
        <v>76</v>
      </c>
      <c r="B18" s="8">
        <v>314171</v>
      </c>
      <c r="C18" s="22" t="s">
        <v>42</v>
      </c>
      <c r="D18" s="8">
        <v>313827</v>
      </c>
      <c r="E18" s="22" t="s">
        <v>43</v>
      </c>
      <c r="F18" s="8">
        <v>2</v>
      </c>
      <c r="G18" s="8">
        <v>230</v>
      </c>
      <c r="H18" s="8">
        <v>345</v>
      </c>
      <c r="I18" s="8">
        <v>984.2</v>
      </c>
      <c r="J18" s="8">
        <v>1044.2</v>
      </c>
      <c r="K18" s="8">
        <v>1026.3</v>
      </c>
      <c r="L18" s="8">
        <v>106.1</v>
      </c>
      <c r="M18" s="8">
        <v>104.28</v>
      </c>
      <c r="N18" s="8" t="s">
        <v>44</v>
      </c>
      <c r="O18" s="8" t="s">
        <v>9</v>
      </c>
      <c r="P18" s="9" t="s">
        <v>94</v>
      </c>
      <c r="Q18" s="8" t="s">
        <v>108</v>
      </c>
      <c r="R18" s="28" t="s">
        <v>115</v>
      </c>
      <c r="S18" s="7"/>
      <c r="T18" s="7"/>
      <c r="U18" s="7"/>
      <c r="V18" s="7"/>
    </row>
    <row r="19" spans="1:22" ht="28.8" x14ac:dyDescent="0.3">
      <c r="A19" s="21" t="s">
        <v>77</v>
      </c>
      <c r="B19" s="8">
        <v>314171</v>
      </c>
      <c r="C19" s="22" t="s">
        <v>42</v>
      </c>
      <c r="D19" s="8">
        <v>313827</v>
      </c>
      <c r="E19" s="22" t="s">
        <v>43</v>
      </c>
      <c r="F19" s="8">
        <v>1</v>
      </c>
      <c r="G19" s="8">
        <v>230</v>
      </c>
      <c r="H19" s="8">
        <v>345</v>
      </c>
      <c r="I19" s="8">
        <v>984.2</v>
      </c>
      <c r="J19" s="8">
        <v>1042.2</v>
      </c>
      <c r="K19" s="8">
        <v>1024.5</v>
      </c>
      <c r="L19" s="8">
        <v>105.9</v>
      </c>
      <c r="M19" s="8">
        <v>104.09</v>
      </c>
      <c r="N19" s="8" t="s">
        <v>45</v>
      </c>
      <c r="O19" s="8" t="s">
        <v>9</v>
      </c>
      <c r="P19" s="9" t="s">
        <v>94</v>
      </c>
      <c r="Q19" s="8" t="s">
        <v>108</v>
      </c>
      <c r="R19" s="28" t="s">
        <v>115</v>
      </c>
      <c r="S19" s="7"/>
      <c r="T19" s="7"/>
      <c r="U19" s="7"/>
      <c r="V19" s="7"/>
    </row>
    <row r="20" spans="1:22" ht="28.8" x14ac:dyDescent="0.3">
      <c r="A20" s="21" t="s">
        <v>78</v>
      </c>
      <c r="B20" s="8">
        <v>246067</v>
      </c>
      <c r="C20" s="22" t="s">
        <v>49</v>
      </c>
      <c r="D20" s="8">
        <v>243049</v>
      </c>
      <c r="E20" s="22" t="s">
        <v>50</v>
      </c>
      <c r="F20" s="8" t="s">
        <v>51</v>
      </c>
      <c r="G20" s="8">
        <v>138</v>
      </c>
      <c r="H20" s="8">
        <v>205</v>
      </c>
      <c r="I20" s="8">
        <v>240</v>
      </c>
      <c r="J20" s="8">
        <v>237.9</v>
      </c>
      <c r="K20" s="8">
        <v>247</v>
      </c>
      <c r="L20" s="8">
        <v>99.14</v>
      </c>
      <c r="M20" s="8">
        <v>102.92</v>
      </c>
      <c r="N20" s="8" t="s">
        <v>52</v>
      </c>
      <c r="O20" s="8" t="s">
        <v>15</v>
      </c>
      <c r="P20" s="8" t="s">
        <v>96</v>
      </c>
      <c r="Q20" s="8" t="s">
        <v>90</v>
      </c>
      <c r="R20" s="27" t="s">
        <v>117</v>
      </c>
      <c r="S20" s="7"/>
      <c r="T20" s="7"/>
      <c r="U20" s="7"/>
      <c r="V20" s="7"/>
    </row>
    <row r="21" spans="1:22" ht="28.8" x14ac:dyDescent="0.3">
      <c r="A21" s="21" t="s">
        <v>79</v>
      </c>
      <c r="B21" s="8">
        <v>246067</v>
      </c>
      <c r="C21" s="22" t="s">
        <v>49</v>
      </c>
      <c r="D21" s="8">
        <v>243049</v>
      </c>
      <c r="E21" s="22" t="s">
        <v>50</v>
      </c>
      <c r="F21" s="8" t="s">
        <v>51</v>
      </c>
      <c r="G21" s="8">
        <v>138</v>
      </c>
      <c r="H21" s="8">
        <v>205</v>
      </c>
      <c r="I21" s="8">
        <v>240</v>
      </c>
      <c r="J21" s="8">
        <v>237.9</v>
      </c>
      <c r="K21" s="8">
        <v>247</v>
      </c>
      <c r="L21" s="8">
        <v>99.14</v>
      </c>
      <c r="M21" s="8">
        <v>102.92</v>
      </c>
      <c r="N21" s="8" t="s">
        <v>53</v>
      </c>
      <c r="O21" s="8" t="s">
        <v>35</v>
      </c>
      <c r="P21" s="8" t="s">
        <v>96</v>
      </c>
      <c r="Q21" s="8" t="s">
        <v>90</v>
      </c>
      <c r="R21" s="27" t="s">
        <v>117</v>
      </c>
      <c r="S21" s="7"/>
      <c r="T21" s="7"/>
      <c r="U21" s="7"/>
      <c r="V21" s="7"/>
    </row>
    <row r="22" spans="1:22" ht="28.8" x14ac:dyDescent="0.3">
      <c r="A22" s="5" t="s">
        <v>80</v>
      </c>
      <c r="B22" s="17">
        <v>314903</v>
      </c>
      <c r="C22" s="18" t="s">
        <v>5</v>
      </c>
      <c r="D22" s="17">
        <v>314214</v>
      </c>
      <c r="E22" s="18" t="s">
        <v>6</v>
      </c>
      <c r="F22" s="17">
        <v>1</v>
      </c>
      <c r="G22" s="17" t="s">
        <v>7</v>
      </c>
      <c r="H22" s="8">
        <v>345</v>
      </c>
      <c r="I22" s="8">
        <v>934.9</v>
      </c>
      <c r="J22" s="8">
        <v>972.7</v>
      </c>
      <c r="K22" s="8">
        <v>961.3</v>
      </c>
      <c r="L22" s="8">
        <v>104.05</v>
      </c>
      <c r="M22" s="8">
        <v>102.82</v>
      </c>
      <c r="N22" s="8" t="s">
        <v>54</v>
      </c>
      <c r="O22" s="8" t="s">
        <v>9</v>
      </c>
      <c r="P22" s="9" t="s">
        <v>113</v>
      </c>
      <c r="Q22" s="8" t="s">
        <v>90</v>
      </c>
      <c r="R22" s="25" t="s">
        <v>92</v>
      </c>
      <c r="S22" s="7"/>
      <c r="T22" s="7"/>
      <c r="U22" s="7"/>
      <c r="V22" s="7"/>
    </row>
    <row r="23" spans="1:22" s="39" customFormat="1" x14ac:dyDescent="0.3">
      <c r="A23" s="40" t="s">
        <v>81</v>
      </c>
      <c r="B23" s="41">
        <v>242865</v>
      </c>
      <c r="C23" s="42" t="s">
        <v>55</v>
      </c>
      <c r="D23" s="41">
        <v>248000</v>
      </c>
      <c r="E23" s="42" t="s">
        <v>56</v>
      </c>
      <c r="F23" s="41" t="s">
        <v>51</v>
      </c>
      <c r="G23" s="41">
        <v>345</v>
      </c>
      <c r="H23" s="35" t="s">
        <v>57</v>
      </c>
      <c r="I23" s="35">
        <v>1868</v>
      </c>
      <c r="J23" s="35">
        <v>1931.3</v>
      </c>
      <c r="K23" s="35">
        <v>1914.9</v>
      </c>
      <c r="L23" s="35">
        <v>103.39</v>
      </c>
      <c r="M23" s="35">
        <v>102.51</v>
      </c>
      <c r="N23" s="35" t="s">
        <v>58</v>
      </c>
      <c r="O23" s="35" t="s">
        <v>15</v>
      </c>
      <c r="P23" s="35" t="s">
        <v>107</v>
      </c>
      <c r="Q23" s="35" t="s">
        <v>90</v>
      </c>
      <c r="R23" s="37" t="s">
        <v>89</v>
      </c>
      <c r="S23" s="38"/>
      <c r="T23" s="38"/>
      <c r="U23" s="38"/>
      <c r="V23" s="38"/>
    </row>
    <row r="24" spans="1:22" ht="28.8" x14ac:dyDescent="0.3">
      <c r="A24" s="21" t="s">
        <v>82</v>
      </c>
      <c r="B24" s="8">
        <v>246067</v>
      </c>
      <c r="C24" s="22" t="s">
        <v>49</v>
      </c>
      <c r="D24" s="8">
        <v>243049</v>
      </c>
      <c r="E24" s="22" t="s">
        <v>50</v>
      </c>
      <c r="F24" s="8" t="s">
        <v>51</v>
      </c>
      <c r="G24" s="8">
        <v>138</v>
      </c>
      <c r="H24" s="8">
        <v>205</v>
      </c>
      <c r="I24" s="8">
        <v>240</v>
      </c>
      <c r="J24" s="8">
        <v>233.5</v>
      </c>
      <c r="K24" s="8">
        <v>241.9</v>
      </c>
      <c r="L24" s="8">
        <v>97.27</v>
      </c>
      <c r="M24" s="8">
        <v>100.8</v>
      </c>
      <c r="N24" s="8" t="s">
        <v>59</v>
      </c>
      <c r="O24" s="8" t="s">
        <v>15</v>
      </c>
      <c r="P24" s="8" t="s">
        <v>96</v>
      </c>
      <c r="Q24" s="8" t="s">
        <v>90</v>
      </c>
      <c r="R24" s="27" t="s">
        <v>117</v>
      </c>
      <c r="S24" s="7"/>
      <c r="T24" s="7"/>
      <c r="U24" s="7"/>
      <c r="V24" s="7"/>
    </row>
    <row r="25" spans="1:22" s="39" customFormat="1" x14ac:dyDescent="0.3">
      <c r="A25" s="34" t="s">
        <v>83</v>
      </c>
      <c r="B25" s="35">
        <v>242947</v>
      </c>
      <c r="C25" s="36" t="s">
        <v>16</v>
      </c>
      <c r="D25" s="35">
        <v>242940</v>
      </c>
      <c r="E25" s="36" t="s">
        <v>17</v>
      </c>
      <c r="F25" s="35">
        <v>1</v>
      </c>
      <c r="G25" s="35">
        <v>345</v>
      </c>
      <c r="H25" s="35">
        <v>205</v>
      </c>
      <c r="I25" s="35">
        <v>1318</v>
      </c>
      <c r="J25" s="35">
        <v>1326.4</v>
      </c>
      <c r="K25" s="35">
        <v>1323.6</v>
      </c>
      <c r="L25" s="35">
        <v>100.64</v>
      </c>
      <c r="M25" s="35">
        <v>100.42</v>
      </c>
      <c r="N25" s="35" t="s">
        <v>60</v>
      </c>
      <c r="O25" s="35" t="s">
        <v>9</v>
      </c>
      <c r="P25" s="35" t="s">
        <v>106</v>
      </c>
      <c r="Q25" s="35" t="s">
        <v>90</v>
      </c>
      <c r="R25" s="37" t="s">
        <v>89</v>
      </c>
      <c r="S25" s="38"/>
      <c r="T25" s="38"/>
      <c r="U25" s="38"/>
      <c r="V25" s="38"/>
    </row>
    <row r="26" spans="1:22" x14ac:dyDescent="0.3">
      <c r="A26" s="7"/>
      <c r="B26" s="3"/>
      <c r="C26" s="10"/>
      <c r="D26" s="3"/>
      <c r="E26" s="10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29"/>
      <c r="S26" s="7"/>
      <c r="T26" s="7"/>
      <c r="U26" s="7"/>
      <c r="V26" s="7"/>
    </row>
    <row r="27" spans="1:22" x14ac:dyDescent="0.3">
      <c r="A27" s="7"/>
      <c r="B27" s="3"/>
      <c r="C27" s="10"/>
      <c r="D27" s="3"/>
      <c r="E27" s="10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29"/>
      <c r="S27" s="7"/>
      <c r="T27" s="7"/>
      <c r="U27" s="7"/>
      <c r="V27" s="7"/>
    </row>
    <row r="28" spans="1:22" x14ac:dyDescent="0.3">
      <c r="A28" s="7"/>
      <c r="B28" s="3"/>
      <c r="C28" s="10"/>
      <c r="D28" s="3"/>
      <c r="E28" s="10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0" t="s">
        <v>110</v>
      </c>
      <c r="S28" s="7"/>
      <c r="T28" s="7"/>
      <c r="U28" s="7"/>
      <c r="V28" s="7"/>
    </row>
    <row r="29" spans="1:22" x14ac:dyDescent="0.3">
      <c r="A29" s="7"/>
      <c r="B29" s="3"/>
      <c r="C29" s="10"/>
      <c r="D29" s="3"/>
      <c r="E29" s="10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29"/>
      <c r="S29" s="7"/>
      <c r="T29" s="7"/>
      <c r="U29" s="7"/>
      <c r="V29" s="7"/>
    </row>
    <row r="30" spans="1:22" x14ac:dyDescent="0.3">
      <c r="A30" s="7"/>
      <c r="B30" s="3" t="s">
        <v>88</v>
      </c>
      <c r="C30" s="4"/>
      <c r="D30" s="3"/>
      <c r="E30" s="4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29"/>
      <c r="S30" s="7"/>
      <c r="T30" s="7"/>
      <c r="U30" s="7"/>
      <c r="V30" s="7"/>
    </row>
    <row r="31" spans="1:22" x14ac:dyDescent="0.3">
      <c r="A31" s="7"/>
      <c r="B31" s="3"/>
      <c r="C31" s="23"/>
      <c r="D31" s="4" t="s">
        <v>109</v>
      </c>
      <c r="E31" s="4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29"/>
      <c r="S31" s="7"/>
      <c r="T31" s="7"/>
      <c r="U31" s="7"/>
      <c r="V31" s="7"/>
    </row>
    <row r="32" spans="1:22" x14ac:dyDescent="0.3">
      <c r="A32" s="7"/>
      <c r="B32" s="3"/>
      <c r="C32" s="11"/>
      <c r="D32" s="7" t="s">
        <v>91</v>
      </c>
      <c r="E32" s="10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29"/>
      <c r="S32" s="7"/>
      <c r="T32" s="7"/>
      <c r="U32" s="7"/>
      <c r="V32" s="7"/>
    </row>
    <row r="33" spans="1:22" x14ac:dyDescent="0.3">
      <c r="A33" s="7"/>
      <c r="B33" s="3"/>
      <c r="C33" s="10"/>
      <c r="D33" s="3"/>
      <c r="E33" s="10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29" t="s">
        <v>110</v>
      </c>
      <c r="S33" s="7"/>
      <c r="T33" s="7"/>
      <c r="U33" s="7"/>
      <c r="V33" s="7"/>
    </row>
    <row r="34" spans="1:22" x14ac:dyDescent="0.3">
      <c r="A34" s="7"/>
      <c r="B34" s="3"/>
      <c r="C34" s="10"/>
      <c r="D34" s="3"/>
      <c r="E34" s="10"/>
      <c r="F34" s="3"/>
      <c r="G34" s="3"/>
      <c r="H34" s="3"/>
      <c r="I34" s="3"/>
      <c r="J34" s="3"/>
      <c r="K34" s="3"/>
      <c r="L34" s="3"/>
      <c r="M34" s="3"/>
      <c r="N34" s="3"/>
      <c r="O34" s="3"/>
      <c r="P34" s="3" t="s">
        <v>110</v>
      </c>
      <c r="Q34" s="3"/>
      <c r="R34" s="29"/>
      <c r="S34" s="7"/>
      <c r="T34" s="7"/>
      <c r="U34" s="7"/>
      <c r="V34" s="7"/>
    </row>
    <row r="35" spans="1:22" x14ac:dyDescent="0.3">
      <c r="A35" s="7"/>
      <c r="B35" s="3"/>
      <c r="C35" s="10"/>
      <c r="D35" s="3"/>
      <c r="E35" s="10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29"/>
      <c r="S35" s="7"/>
      <c r="T35" s="7"/>
      <c r="U35" s="7"/>
      <c r="V35" s="7"/>
    </row>
    <row r="36" spans="1:22" x14ac:dyDescent="0.3">
      <c r="A36" s="7"/>
      <c r="B36" s="3"/>
      <c r="C36" s="10"/>
      <c r="D36" s="3"/>
      <c r="E36" s="10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29"/>
      <c r="S36" s="7"/>
      <c r="T36" s="7"/>
      <c r="U36" s="7"/>
      <c r="V36" s="7"/>
    </row>
  </sheetData>
  <autoFilter ref="A3:V25"/>
  <mergeCells count="1">
    <mergeCell ref="A2:R2"/>
  </mergeCells>
  <conditionalFormatting sqref="L4:M25">
    <cfRule type="cellIs" dxfId="0" priority="1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Wenzheng Qiu</cp:lastModifiedBy>
  <dcterms:created xsi:type="dcterms:W3CDTF">2020-06-25T15:29:06Z</dcterms:created>
  <dcterms:modified xsi:type="dcterms:W3CDTF">2020-11-19T01:06:02Z</dcterms:modified>
</cp:coreProperties>
</file>